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1340" windowHeight="9285"/>
  </bookViews>
  <sheets>
    <sheet name="Сводный сметный расчет" sheetId="1" r:id="rId1"/>
  </sheets>
  <definedNames>
    <definedName name="_xlnm.Print_Titles" localSheetId="0">'Сводный сметный расчет'!$25:$25</definedName>
  </definedNames>
  <calcPr calcId="144525" fullCalcOnLoad="1"/>
</workbook>
</file>

<file path=xl/calcChain.xml><?xml version="1.0" encoding="utf-8"?>
<calcChain xmlns="http://schemas.openxmlformats.org/spreadsheetml/2006/main">
  <c r="H56" i="1"/>
  <c r="G51"/>
  <c r="E51"/>
  <c r="F51"/>
  <c r="D51"/>
  <c r="E49"/>
  <c r="F49"/>
  <c r="D49"/>
  <c r="E47"/>
  <c r="F47"/>
  <c r="F48"/>
  <c r="E48"/>
  <c r="D47"/>
  <c r="E45"/>
  <c r="F45"/>
  <c r="D45"/>
  <c r="G40"/>
  <c r="F34"/>
  <c r="F35"/>
  <c r="F36"/>
  <c r="E32"/>
  <c r="F32"/>
  <c r="G32"/>
  <c r="H30"/>
  <c r="D31"/>
  <c r="D32"/>
  <c r="G28"/>
  <c r="H28"/>
  <c r="H27"/>
  <c r="F39"/>
  <c r="F38"/>
  <c r="F40"/>
  <c r="F41"/>
  <c r="D34"/>
  <c r="E36"/>
  <c r="H31"/>
  <c r="H32"/>
  <c r="G35"/>
  <c r="G36"/>
  <c r="G41"/>
  <c r="G45"/>
  <c r="E34"/>
  <c r="E35"/>
  <c r="D48"/>
  <c r="G47"/>
  <c r="E38"/>
  <c r="E39"/>
  <c r="D35"/>
  <c r="D36"/>
  <c r="H34"/>
  <c r="H35"/>
  <c r="H36"/>
  <c r="G48"/>
  <c r="H47"/>
  <c r="D38"/>
  <c r="D39"/>
  <c r="H39"/>
  <c r="E40"/>
  <c r="E41"/>
  <c r="H48"/>
  <c r="G49"/>
  <c r="G53"/>
  <c r="D40"/>
  <c r="H38"/>
  <c r="E53"/>
  <c r="D53"/>
  <c r="H51"/>
  <c r="H40"/>
  <c r="H41"/>
  <c r="D41"/>
  <c r="H53"/>
  <c r="H43"/>
  <c r="H44"/>
  <c r="H45"/>
  <c r="H49"/>
</calcChain>
</file>

<file path=xl/sharedStrings.xml><?xml version="1.0" encoding="utf-8"?>
<sst xmlns="http://schemas.openxmlformats.org/spreadsheetml/2006/main" count="52" uniqueCount="51">
  <si>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</si>
  <si>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</si>
  <si>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</si>
  <si>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</si>
  <si>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</si>
  <si>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СВОДНЫЙ СМЕТНЫЙ РАСЧЕТ СТОИМОСТИ СТРОИТЕЛЬСТВА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</si>
  <si>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</si>
  <si>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</si>
  <si>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</si>
  <si>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</si>
  <si>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</si>
  <si>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</si>
  <si>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Разбивка трассы</t>
  </si>
  <si>
    <t>Итого по Главе 1</t>
  </si>
  <si>
    <t>Глава 2. Основные объекты строительства</t>
  </si>
  <si>
    <t>Итого по Главе 2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</si>
  <si>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</si>
  <si>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</si>
  <si>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</si>
  <si>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</si>
  <si>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</si>
  <si>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</si>
  <si>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</si>
  <si>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</si>
  <si>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МДС 81-35.2004 п.4.87</t>
  </si>
  <si>
    <t>Итого по Главе 10</t>
  </si>
  <si>
    <t>Итого по Главам 1-12</t>
  </si>
  <si>
    <t>Непредвиденные затраты</t>
  </si>
  <si>
    <t>МДС 81-35.2004 п.4.96</t>
  </si>
  <si>
    <t>Непредвиденные затраты - 2%</t>
  </si>
  <si>
    <t>Итого Непредвиденные затраты</t>
  </si>
  <si>
    <t>Итого с непредвиденными</t>
  </si>
  <si>
    <t>Налоги и обязательные платежи</t>
  </si>
  <si>
    <t>Всего по сводному расчету</t>
  </si>
  <si>
    <t>Итого в текущих ценах</t>
  </si>
  <si>
    <t xml:space="preserve"> Курского р-на </t>
  </si>
  <si>
    <t>Курской обл</t>
  </si>
  <si>
    <t>Дорога по ул. Луговая д. Гремячка Моковского с-с</t>
  </si>
  <si>
    <t>Составлена в ценах по состоянию на 2 кв 2014г</t>
  </si>
  <si>
    <t>1</t>
  </si>
  <si>
    <t>2</t>
  </si>
  <si>
    <t>Временные здания и сооружения - 1,6%</t>
  </si>
  <si>
    <t xml:space="preserve">ГСН-81-05-01-2001 </t>
  </si>
  <si>
    <t xml:space="preserve">ГСН-81-05-02-2007 </t>
  </si>
  <si>
    <t>Производство работ в зимнее время - 1,5%</t>
  </si>
  <si>
    <t>МДС81-35-2004</t>
  </si>
  <si>
    <t>Добровольное страхование -3%</t>
  </si>
  <si>
    <t>Строительный контроль 2,14%</t>
  </si>
  <si>
    <t>ПЕРЕХОД В ЦЕНЫ текущие 2 кв 2014г. СМР=5,25;ПР=8,88</t>
  </si>
  <si>
    <t>Компенсация затрат   при упрощённой схеме налогообложения (письмо Госстроя России от 06.10.2003 №НЗ-6292/10)</t>
  </si>
  <si>
    <t>Расчет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</si>
</sst>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"/>
    <numFmt numFmtId="166" formatCode="0.0000"/>
  </numFmts>
  <fonts count="10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0" fontId="5" fillId="0" borderId="3" xfId="0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164" fontId="5" fillId="0" borderId="3" xfId="0" applyNumberFormat="1" applyFont="1" applyBorder="1" applyAlignment="1">
      <alignment horizontal="right" vertical="top" wrapText="1"/>
    </xf>
    <xf numFmtId="165" fontId="5" fillId="0" borderId="3" xfId="0" applyNumberFormat="1" applyFont="1" applyBorder="1" applyAlignment="1">
      <alignment horizontal="right" vertical="top" wrapText="1"/>
    </xf>
    <xf numFmtId="165" fontId="1" fillId="0" borderId="3" xfId="0" applyNumberFormat="1" applyFont="1" applyBorder="1" applyAlignment="1">
      <alignment horizontal="right" vertical="top" wrapText="1"/>
    </xf>
    <xf numFmtId="165" fontId="1" fillId="0" borderId="0" xfId="0" applyNumberFormat="1" applyFont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/>
    </xf>
    <xf numFmtId="165" fontId="2" fillId="0" borderId="3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  <xf numFmtId="165" fontId="3" fillId="0" borderId="3" xfId="0" applyNumberFormat="1" applyFont="1" applyBorder="1" applyAlignment="1">
      <alignment horizontal="right" vertical="top" wrapText="1"/>
    </xf>
    <xf numFmtId="165" fontId="1" fillId="0" borderId="0" xfId="0" applyNumberFormat="1" applyFont="1"/>
    <xf numFmtId="166" fontId="1" fillId="0" borderId="3" xfId="0" applyNumberFormat="1" applyFont="1" applyBorder="1" applyAlignment="1">
      <alignment horizontal="righ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I61"/>
  <sheetViews>
    <sheetView showGridLines="0" tabSelected="1" workbookViewId="0">
      <selection activeCell="C13" sqref="A13:H56"/>
    </sheetView>
  </sheetViews>
  <sheetFormatPr defaultRowHeight="12.75"/>
  <cols>
    <col min="1" max="1" width="5" style="1" customWidth="1"/>
    <col min="2" max="2" width="17.85546875" style="2" customWidth="1"/>
    <col min="3" max="3" width="48.42578125" style="2" customWidth="1"/>
    <col min="4" max="4" width="12.28515625" style="8" customWidth="1"/>
    <col min="5" max="5" width="13" style="8" customWidth="1"/>
    <col min="6" max="6" width="13.42578125" style="8" customWidth="1"/>
    <col min="7" max="7" width="12.5703125" style="8" customWidth="1"/>
    <col min="8" max="8" width="13.42578125" style="8" customWidth="1"/>
    <col min="9" max="16384" width="9.140625" style="5"/>
  </cols>
  <sheetData>
    <row r="1" spans="3:8">
      <c r="D1" s="3"/>
      <c r="E1" s="3"/>
      <c r="F1" s="3"/>
      <c r="G1" s="3"/>
      <c r="H1" s="4"/>
    </row>
    <row r="2" spans="3:8">
      <c r="C2" s="13"/>
      <c r="D2" s="6"/>
      <c r="E2" s="6"/>
      <c r="F2" s="6"/>
      <c r="G2" s="6"/>
      <c r="H2" s="3"/>
    </row>
    <row r="3" spans="3:8">
      <c r="D3" s="7"/>
      <c r="F3" s="3"/>
      <c r="G3" s="3"/>
      <c r="H3" s="3"/>
    </row>
    <row r="4" spans="3:8">
      <c r="C4" s="14"/>
      <c r="D4" s="3"/>
      <c r="E4" s="7"/>
      <c r="F4" s="3"/>
      <c r="G4" s="3"/>
      <c r="H4" s="3"/>
    </row>
    <row r="5" spans="3:8">
      <c r="D5" s="3"/>
      <c r="E5" s="7"/>
      <c r="F5" s="3"/>
      <c r="G5" s="3"/>
      <c r="H5" s="3"/>
    </row>
    <row r="6" spans="3:8">
      <c r="D6" s="3"/>
      <c r="E6" s="7"/>
      <c r="F6" s="3"/>
      <c r="G6" s="3"/>
      <c r="H6" s="3"/>
    </row>
    <row r="7" spans="3:8">
      <c r="D7" s="3"/>
      <c r="E7" s="3"/>
      <c r="F7" s="3"/>
      <c r="G7" s="3"/>
      <c r="H7" s="3"/>
    </row>
    <row r="8" spans="3:8">
      <c r="C8" s="13"/>
      <c r="D8" s="6"/>
      <c r="E8" s="9"/>
      <c r="F8" s="6"/>
      <c r="G8" s="6"/>
      <c r="H8" s="3"/>
    </row>
    <row r="9" spans="3:8">
      <c r="D9" s="7"/>
      <c r="F9" s="3"/>
      <c r="G9" s="3"/>
      <c r="H9" s="3"/>
    </row>
    <row r="10" spans="3:8">
      <c r="D10" s="3"/>
      <c r="E10" s="7"/>
      <c r="F10" s="3"/>
      <c r="G10" s="3"/>
      <c r="H10" s="3"/>
    </row>
    <row r="11" spans="3:8">
      <c r="H11" s="3"/>
    </row>
    <row r="12" spans="3:8">
      <c r="G12" s="3"/>
      <c r="H12" s="3"/>
    </row>
    <row r="13" spans="3:8">
      <c r="D13" s="10" t="s">
        <v>5</v>
      </c>
      <c r="F13" s="3"/>
      <c r="G13" s="3"/>
      <c r="H13" s="3"/>
    </row>
    <row r="14" spans="3:8">
      <c r="D14" s="11"/>
      <c r="F14" s="3"/>
      <c r="G14" s="3"/>
      <c r="H14" s="3"/>
    </row>
    <row r="15" spans="3:8">
      <c r="C15" s="45" t="s">
        <v>37</v>
      </c>
      <c r="D15" s="45"/>
      <c r="E15" s="9" t="s">
        <v>35</v>
      </c>
      <c r="F15" s="6" t="s">
        <v>36</v>
      </c>
      <c r="G15" s="46"/>
      <c r="H15" s="46"/>
    </row>
    <row r="16" spans="3:8">
      <c r="D16" s="12" t="s">
        <v>0</v>
      </c>
      <c r="F16" s="3"/>
      <c r="G16" s="3"/>
      <c r="H16" s="3"/>
    </row>
    <row r="17" spans="1:8">
      <c r="H17" s="3"/>
    </row>
    <row r="18" spans="1:8">
      <c r="B18" s="2" t="s">
        <v>38</v>
      </c>
      <c r="D18" s="11"/>
      <c r="E18" s="3"/>
      <c r="F18" s="3"/>
      <c r="G18" s="3"/>
      <c r="H18" s="3"/>
    </row>
    <row r="19" spans="1:8">
      <c r="D19" s="11"/>
      <c r="E19" s="3"/>
      <c r="F19" s="3"/>
      <c r="G19" s="3"/>
      <c r="H19" s="3"/>
    </row>
    <row r="20" spans="1:8">
      <c r="D20" s="3"/>
      <c r="E20" s="3"/>
      <c r="F20" s="3"/>
      <c r="G20" s="3"/>
      <c r="H20" s="3"/>
    </row>
    <row r="21" spans="1:8" ht="12.75" customHeight="1">
      <c r="A21" s="42" t="s">
        <v>1</v>
      </c>
      <c r="B21" s="43" t="s">
        <v>6</v>
      </c>
      <c r="C21" s="43" t="s">
        <v>7</v>
      </c>
      <c r="D21" s="44" t="s">
        <v>9</v>
      </c>
      <c r="E21" s="44"/>
      <c r="F21" s="44"/>
      <c r="G21" s="44"/>
      <c r="H21" s="42" t="s">
        <v>10</v>
      </c>
    </row>
    <row r="22" spans="1:8">
      <c r="A22" s="42"/>
      <c r="B22" s="43"/>
      <c r="C22" s="43"/>
      <c r="D22" s="42" t="s">
        <v>8</v>
      </c>
      <c r="E22" s="42" t="s">
        <v>2</v>
      </c>
      <c r="F22" s="42" t="s">
        <v>3</v>
      </c>
      <c r="G22" s="42" t="s">
        <v>4</v>
      </c>
      <c r="H22" s="42"/>
    </row>
    <row r="23" spans="1:8">
      <c r="A23" s="42"/>
      <c r="B23" s="43"/>
      <c r="C23" s="43"/>
      <c r="D23" s="42"/>
      <c r="E23" s="42"/>
      <c r="F23" s="42"/>
      <c r="G23" s="42"/>
      <c r="H23" s="42"/>
    </row>
    <row r="24" spans="1:8">
      <c r="A24" s="42"/>
      <c r="B24" s="43"/>
      <c r="C24" s="43"/>
      <c r="D24" s="42"/>
      <c r="E24" s="42"/>
      <c r="F24" s="42"/>
      <c r="G24" s="42"/>
      <c r="H24" s="42"/>
    </row>
    <row r="25" spans="1:8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>
      <c r="A26" s="40" t="s">
        <v>11</v>
      </c>
      <c r="B26" s="41"/>
      <c r="C26" s="41"/>
      <c r="D26" s="41"/>
      <c r="E26" s="41"/>
      <c r="F26" s="41"/>
      <c r="G26" s="41"/>
      <c r="H26" s="41"/>
    </row>
    <row r="27" spans="1:8">
      <c r="A27" s="17">
        <v>1</v>
      </c>
      <c r="B27" s="18" t="s">
        <v>39</v>
      </c>
      <c r="C27" s="18" t="s">
        <v>12</v>
      </c>
      <c r="D27" s="19"/>
      <c r="E27" s="19"/>
      <c r="F27" s="19"/>
      <c r="G27" s="20">
        <v>0.624</v>
      </c>
      <c r="H27" s="20">
        <f>G27</f>
        <v>0.624</v>
      </c>
    </row>
    <row r="28" spans="1:8">
      <c r="A28" s="21"/>
      <c r="B28" s="22"/>
      <c r="C28" s="18" t="s">
        <v>13</v>
      </c>
      <c r="D28" s="19"/>
      <c r="E28" s="19"/>
      <c r="F28" s="19"/>
      <c r="G28" s="20">
        <f>G27</f>
        <v>0.624</v>
      </c>
      <c r="H28" s="20">
        <f>G28</f>
        <v>0.624</v>
      </c>
    </row>
    <row r="29" spans="1:8">
      <c r="A29" s="40" t="s">
        <v>14</v>
      </c>
      <c r="B29" s="41"/>
      <c r="C29" s="41"/>
      <c r="D29" s="41"/>
      <c r="E29" s="41"/>
      <c r="F29" s="41"/>
      <c r="G29" s="41"/>
      <c r="H29" s="41"/>
    </row>
    <row r="30" spans="1:8">
      <c r="A30" s="17">
        <v>2</v>
      </c>
      <c r="B30" s="18" t="s">
        <v>40</v>
      </c>
      <c r="C30" s="18" t="s">
        <v>37</v>
      </c>
      <c r="D30" s="20">
        <v>277.72300000000001</v>
      </c>
      <c r="E30" s="19"/>
      <c r="F30" s="19"/>
      <c r="G30" s="19"/>
      <c r="H30" s="20">
        <f>D30+E30+F30+G30</f>
        <v>277.72300000000001</v>
      </c>
    </row>
    <row r="31" spans="1:8">
      <c r="A31" s="21"/>
      <c r="B31" s="22"/>
      <c r="C31" s="18" t="s">
        <v>15</v>
      </c>
      <c r="D31" s="20">
        <f>D30</f>
        <v>277.72300000000001</v>
      </c>
      <c r="E31" s="20"/>
      <c r="F31" s="19"/>
      <c r="G31" s="19"/>
      <c r="H31" s="20">
        <f>D31+E31+F31+G31</f>
        <v>277.72300000000001</v>
      </c>
    </row>
    <row r="32" spans="1:8" ht="12.75" customHeight="1">
      <c r="A32" s="21"/>
      <c r="B32" s="22"/>
      <c r="C32" s="18" t="s">
        <v>16</v>
      </c>
      <c r="D32" s="20">
        <f>D28+D31</f>
        <v>277.72300000000001</v>
      </c>
      <c r="E32" s="20">
        <f>E28+E31</f>
        <v>0</v>
      </c>
      <c r="F32" s="20">
        <f>F28+F31</f>
        <v>0</v>
      </c>
      <c r="G32" s="20">
        <f>G28+G31</f>
        <v>0.624</v>
      </c>
      <c r="H32" s="20">
        <f>H28+H31</f>
        <v>278.34700000000004</v>
      </c>
    </row>
    <row r="33" spans="1:8">
      <c r="A33" s="40" t="s">
        <v>17</v>
      </c>
      <c r="B33" s="41"/>
      <c r="C33" s="41"/>
      <c r="D33" s="41"/>
      <c r="E33" s="41"/>
      <c r="F33" s="41"/>
      <c r="G33" s="41"/>
      <c r="H33" s="41"/>
    </row>
    <row r="34" spans="1:8">
      <c r="A34" s="17">
        <v>7</v>
      </c>
      <c r="B34" s="18" t="s">
        <v>42</v>
      </c>
      <c r="C34" s="18" t="s">
        <v>41</v>
      </c>
      <c r="D34" s="28">
        <f>D32*1.6/100</f>
        <v>4.443568</v>
      </c>
      <c r="E34" s="37">
        <f>E32*1.6/100</f>
        <v>0</v>
      </c>
      <c r="F34" s="37">
        <f>F32*1.6/100</f>
        <v>0</v>
      </c>
      <c r="G34" s="37">
        <v>0</v>
      </c>
      <c r="H34" s="28">
        <f>D34+E34+F34+G34</f>
        <v>4.443568</v>
      </c>
    </row>
    <row r="35" spans="1:8">
      <c r="A35" s="21"/>
      <c r="B35" s="22"/>
      <c r="C35" s="18" t="s">
        <v>18</v>
      </c>
      <c r="D35" s="28">
        <f>D34</f>
        <v>4.443568</v>
      </c>
      <c r="E35" s="37">
        <f>E34</f>
        <v>0</v>
      </c>
      <c r="F35" s="37">
        <f>F34</f>
        <v>0</v>
      </c>
      <c r="G35" s="37">
        <f>G34</f>
        <v>0</v>
      </c>
      <c r="H35" s="28">
        <f>H34</f>
        <v>4.443568</v>
      </c>
    </row>
    <row r="36" spans="1:8">
      <c r="A36" s="21"/>
      <c r="B36" s="22"/>
      <c r="C36" s="18" t="s">
        <v>19</v>
      </c>
      <c r="D36" s="28">
        <f>D32+D35</f>
        <v>282.16656800000004</v>
      </c>
      <c r="E36" s="28">
        <f>E32+E35</f>
        <v>0</v>
      </c>
      <c r="F36" s="28">
        <f>F32+F35</f>
        <v>0</v>
      </c>
      <c r="G36" s="28">
        <f>G32+G35</f>
        <v>0.624</v>
      </c>
      <c r="H36" s="28">
        <f>H32+H35</f>
        <v>282.79056800000006</v>
      </c>
    </row>
    <row r="37" spans="1:8">
      <c r="A37" s="40" t="s">
        <v>20</v>
      </c>
      <c r="B37" s="41"/>
      <c r="C37" s="41"/>
      <c r="D37" s="41"/>
      <c r="E37" s="41"/>
      <c r="F37" s="41"/>
      <c r="G37" s="41"/>
      <c r="H37" s="41"/>
    </row>
    <row r="38" spans="1:8">
      <c r="A38" s="17">
        <v>8</v>
      </c>
      <c r="B38" s="18" t="s">
        <v>43</v>
      </c>
      <c r="C38" s="18" t="s">
        <v>44</v>
      </c>
      <c r="D38" s="28">
        <f>D36*1.5/100</f>
        <v>4.23249852</v>
      </c>
      <c r="E38" s="28">
        <f>E36*1.5/100</f>
        <v>0</v>
      </c>
      <c r="F38" s="28">
        <f>F36*1.5/100</f>
        <v>0</v>
      </c>
      <c r="G38" s="28">
        <v>0</v>
      </c>
      <c r="H38" s="28">
        <f>D38+E38+F38+G38</f>
        <v>4.23249852</v>
      </c>
    </row>
    <row r="39" spans="1:8">
      <c r="A39" s="17"/>
      <c r="B39" s="18" t="s">
        <v>45</v>
      </c>
      <c r="C39" s="18" t="s">
        <v>46</v>
      </c>
      <c r="D39" s="28">
        <f>D36*3/100</f>
        <v>8.4649970400000001</v>
      </c>
      <c r="E39" s="28">
        <f>E36*3/100</f>
        <v>0</v>
      </c>
      <c r="F39" s="28">
        <f>F36*3/100</f>
        <v>0</v>
      </c>
      <c r="G39" s="28">
        <v>0</v>
      </c>
      <c r="H39" s="28">
        <f>D39+E39+F39+G39</f>
        <v>8.4649970400000001</v>
      </c>
    </row>
    <row r="40" spans="1:8">
      <c r="A40" s="21"/>
      <c r="B40" s="22"/>
      <c r="C40" s="18" t="s">
        <v>21</v>
      </c>
      <c r="D40" s="28">
        <f>D38+D39</f>
        <v>12.69749556</v>
      </c>
      <c r="E40" s="28">
        <f>E38+E39</f>
        <v>0</v>
      </c>
      <c r="F40" s="28">
        <f>F38+F39</f>
        <v>0</v>
      </c>
      <c r="G40" s="28">
        <f>G38+G39</f>
        <v>0</v>
      </c>
      <c r="H40" s="28">
        <f>D40+E40+F40+G40</f>
        <v>12.69749556</v>
      </c>
    </row>
    <row r="41" spans="1:8">
      <c r="A41" s="21"/>
      <c r="B41" s="22"/>
      <c r="C41" s="18" t="s">
        <v>22</v>
      </c>
      <c r="D41" s="28">
        <f>D36+D40</f>
        <v>294.86406356000003</v>
      </c>
      <c r="E41" s="28">
        <f>E36+E40</f>
        <v>0</v>
      </c>
      <c r="F41" s="28">
        <f>F36+F40</f>
        <v>0</v>
      </c>
      <c r="G41" s="28">
        <f>G36+G40</f>
        <v>0.624</v>
      </c>
      <c r="H41" s="28">
        <f>H36+H40</f>
        <v>295.48806356000006</v>
      </c>
    </row>
    <row r="42" spans="1:8">
      <c r="A42" s="40" t="s">
        <v>23</v>
      </c>
      <c r="B42" s="41"/>
      <c r="C42" s="41"/>
      <c r="D42" s="41"/>
      <c r="E42" s="41"/>
      <c r="F42" s="41"/>
      <c r="G42" s="41"/>
      <c r="H42" s="41"/>
    </row>
    <row r="43" spans="1:8" ht="25.5">
      <c r="A43" s="17">
        <v>9</v>
      </c>
      <c r="B43" s="18" t="s">
        <v>24</v>
      </c>
      <c r="C43" s="18" t="s">
        <v>47</v>
      </c>
      <c r="D43" s="20"/>
      <c r="E43" s="20"/>
      <c r="F43" s="19"/>
      <c r="G43" s="19"/>
      <c r="H43" s="28">
        <f>H41*2.14/100</f>
        <v>6.3234445601840017</v>
      </c>
    </row>
    <row r="44" spans="1:8">
      <c r="A44" s="21"/>
      <c r="B44" s="22"/>
      <c r="C44" s="18" t="s">
        <v>25</v>
      </c>
      <c r="D44" s="20"/>
      <c r="E44" s="20"/>
      <c r="F44" s="19"/>
      <c r="G44" s="19"/>
      <c r="H44" s="28">
        <f>H43</f>
        <v>6.3234445601840017</v>
      </c>
    </row>
    <row r="45" spans="1:8">
      <c r="A45" s="21"/>
      <c r="B45" s="22"/>
      <c r="C45" s="18" t="s">
        <v>26</v>
      </c>
      <c r="D45" s="28">
        <f>D41+D43</f>
        <v>294.86406356000003</v>
      </c>
      <c r="E45" s="28">
        <f>E41+E43</f>
        <v>0</v>
      </c>
      <c r="F45" s="28">
        <f>F41+F43</f>
        <v>0</v>
      </c>
      <c r="G45" s="28">
        <f>G41+G43</f>
        <v>0.624</v>
      </c>
      <c r="H45" s="28">
        <f>H41+H44</f>
        <v>301.81150812018404</v>
      </c>
    </row>
    <row r="46" spans="1:8">
      <c r="A46" s="40" t="s">
        <v>27</v>
      </c>
      <c r="B46" s="41"/>
      <c r="C46" s="41"/>
      <c r="D46" s="41"/>
      <c r="E46" s="41"/>
      <c r="F46" s="41"/>
      <c r="G46" s="41"/>
      <c r="H46" s="41"/>
    </row>
    <row r="47" spans="1:8" ht="25.5">
      <c r="A47" s="17">
        <v>14</v>
      </c>
      <c r="B47" s="18" t="s">
        <v>28</v>
      </c>
      <c r="C47" s="18" t="s">
        <v>29</v>
      </c>
      <c r="D47" s="28">
        <f>D45*0.02</f>
        <v>5.8972812712000007</v>
      </c>
      <c r="E47" s="28">
        <f>E45*0.02</f>
        <v>0</v>
      </c>
      <c r="F47" s="28">
        <f>F45*0.02</f>
        <v>0</v>
      </c>
      <c r="G47" s="28">
        <f>G45*0.02</f>
        <v>1.248E-2</v>
      </c>
      <c r="H47" s="28">
        <f>D47+E47+F47+G47</f>
        <v>5.9097612712000007</v>
      </c>
    </row>
    <row r="48" spans="1:8">
      <c r="A48" s="21"/>
      <c r="B48" s="22"/>
      <c r="C48" s="18" t="s">
        <v>30</v>
      </c>
      <c r="D48" s="28">
        <f>D47</f>
        <v>5.8972812712000007</v>
      </c>
      <c r="E48" s="28">
        <f>E47</f>
        <v>0</v>
      </c>
      <c r="F48" s="28">
        <f>F47</f>
        <v>0</v>
      </c>
      <c r="G48" s="28">
        <f>G47</f>
        <v>1.248E-2</v>
      </c>
      <c r="H48" s="28">
        <f>G48+E48+D48</f>
        <v>5.9097612712000007</v>
      </c>
    </row>
    <row r="49" spans="1:9">
      <c r="A49" s="21"/>
      <c r="B49" s="22"/>
      <c r="C49" s="30" t="s">
        <v>31</v>
      </c>
      <c r="D49" s="32">
        <f>D45+D48</f>
        <v>300.76134483120006</v>
      </c>
      <c r="E49" s="32">
        <f>E45+E48</f>
        <v>0</v>
      </c>
      <c r="F49" s="32">
        <f>F45+F48</f>
        <v>0</v>
      </c>
      <c r="G49" s="32">
        <f>G45+G48</f>
        <v>0.63648000000000005</v>
      </c>
      <c r="H49" s="32">
        <f>H48+H45</f>
        <v>307.72126939138406</v>
      </c>
    </row>
    <row r="50" spans="1:9">
      <c r="A50" s="21"/>
      <c r="B50" s="50"/>
      <c r="C50" s="51"/>
      <c r="D50" s="35"/>
      <c r="E50" s="35"/>
      <c r="F50" s="35"/>
      <c r="G50" s="35"/>
      <c r="H50" s="35"/>
    </row>
    <row r="51" spans="1:9">
      <c r="A51" s="21"/>
      <c r="B51" s="52" t="s">
        <v>48</v>
      </c>
      <c r="C51" s="41"/>
      <c r="D51" s="27">
        <f>D49*5.25</f>
        <v>1578.9970603638003</v>
      </c>
      <c r="E51" s="27">
        <f>E49*5.25</f>
        <v>0</v>
      </c>
      <c r="F51" s="27">
        <f>F49*5.25</f>
        <v>0</v>
      </c>
      <c r="G51" s="27">
        <f>G49*8.88</f>
        <v>5.6519424000000011</v>
      </c>
      <c r="H51" s="27">
        <f>D51+E51+G51</f>
        <v>1584.6490027638004</v>
      </c>
      <c r="I51" s="36"/>
    </row>
    <row r="52" spans="1:9">
      <c r="A52" s="21"/>
      <c r="B52" s="24"/>
      <c r="C52" s="34"/>
      <c r="D52" s="23"/>
      <c r="E52" s="23"/>
      <c r="F52" s="19"/>
      <c r="G52" s="26"/>
      <c r="H52" s="26"/>
    </row>
    <row r="53" spans="1:9">
      <c r="A53" s="21"/>
      <c r="B53" s="24"/>
      <c r="C53" s="25" t="s">
        <v>34</v>
      </c>
      <c r="D53" s="27">
        <f>D51</f>
        <v>1578.9970603638003</v>
      </c>
      <c r="E53" s="27">
        <f>E51</f>
        <v>0</v>
      </c>
      <c r="F53" s="19"/>
      <c r="G53" s="27">
        <f>G52+G51</f>
        <v>5.6519424000000011</v>
      </c>
      <c r="H53" s="27">
        <f>D53+E53+G53</f>
        <v>1584.6490027638004</v>
      </c>
    </row>
    <row r="54" spans="1:9" ht="12.75" customHeight="1">
      <c r="A54" s="40" t="s">
        <v>32</v>
      </c>
      <c r="B54" s="41"/>
      <c r="C54" s="41"/>
      <c r="D54" s="41"/>
      <c r="E54" s="41"/>
      <c r="F54" s="41"/>
      <c r="G54" s="41"/>
      <c r="H54" s="41"/>
    </row>
    <row r="55" spans="1:9" ht="37.5" customHeight="1">
      <c r="A55" s="17">
        <v>15</v>
      </c>
      <c r="B55" s="39" t="s">
        <v>50</v>
      </c>
      <c r="C55" s="38" t="s">
        <v>49</v>
      </c>
      <c r="D55" s="28"/>
      <c r="E55" s="28"/>
      <c r="F55" s="19"/>
      <c r="G55" s="28"/>
      <c r="H55" s="28">
        <v>261.7</v>
      </c>
      <c r="I55" s="36"/>
    </row>
    <row r="56" spans="1:9">
      <c r="A56" s="21"/>
      <c r="B56" s="22"/>
      <c r="C56" s="30" t="s">
        <v>33</v>
      </c>
      <c r="D56" s="32"/>
      <c r="E56" s="32"/>
      <c r="F56" s="31"/>
      <c r="G56" s="32"/>
      <c r="H56" s="32">
        <f>H53+H55</f>
        <v>1846.3490027638004</v>
      </c>
    </row>
    <row r="57" spans="1:9">
      <c r="G57" s="29"/>
      <c r="H57" s="33"/>
    </row>
    <row r="58" spans="1:9">
      <c r="G58" s="29"/>
      <c r="H58" s="29"/>
    </row>
    <row r="59" spans="1:9">
      <c r="A59" s="47"/>
      <c r="B59" s="48"/>
      <c r="C59" s="48"/>
      <c r="D59" s="48"/>
      <c r="E59" s="48"/>
      <c r="F59" s="48"/>
      <c r="G59" s="48"/>
      <c r="H59" s="48"/>
    </row>
    <row r="60" spans="1:9">
      <c r="A60" s="49"/>
      <c r="B60" s="48"/>
      <c r="C60" s="48"/>
      <c r="D60" s="48"/>
      <c r="E60" s="48"/>
      <c r="F60" s="48"/>
      <c r="G60" s="48"/>
      <c r="H60" s="48"/>
    </row>
    <row r="61" spans="1:9">
      <c r="H61" s="29"/>
    </row>
  </sheetData>
  <mergeCells count="22">
    <mergeCell ref="A42:H42"/>
    <mergeCell ref="H21:H24"/>
    <mergeCell ref="D21:G21"/>
    <mergeCell ref="E22:E24"/>
    <mergeCell ref="C15:D15"/>
    <mergeCell ref="G15:H15"/>
    <mergeCell ref="A59:H59"/>
    <mergeCell ref="A60:H60"/>
    <mergeCell ref="A46:H46"/>
    <mergeCell ref="B50:C50"/>
    <mergeCell ref="B51:C51"/>
    <mergeCell ref="A54:H54"/>
    <mergeCell ref="A33:H33"/>
    <mergeCell ref="A37:H37"/>
    <mergeCell ref="F22:F24"/>
    <mergeCell ref="G22:G24"/>
    <mergeCell ref="A26:H26"/>
    <mergeCell ref="A29:H29"/>
    <mergeCell ref="A21:A24"/>
    <mergeCell ref="B21:B24"/>
    <mergeCell ref="C21:C24"/>
    <mergeCell ref="D22:D24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ЛысенкоНВ</dc:creator>
  <cp:lastModifiedBy>User</cp:lastModifiedBy>
  <cp:lastPrinted>2014-09-10T10:18:36Z</cp:lastPrinted>
  <dcterms:created xsi:type="dcterms:W3CDTF">2002-03-25T05:35:56Z</dcterms:created>
  <dcterms:modified xsi:type="dcterms:W3CDTF">2014-09-12T09:38:30Z</dcterms:modified>
</cp:coreProperties>
</file>